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eisės departamentas\Pirkimų skyrius\2025 metų pirkimai\Supap. ir tarptaut. pirkimai\Erika\PU-752 Dumpių NV saulės jėgainės\Pirkimo dokumentai\Priedai\"/>
    </mc:Choice>
  </mc:AlternateContent>
  <xr:revisionPtr revIDLastSave="0" documentId="13_ncr:1_{E64B8596-3C4C-4B73-873C-A73F417E7D3A}" xr6:coauthVersionLast="47" xr6:coauthVersionMax="47" xr10:uidLastSave="{00000000-0000-0000-0000-000000000000}"/>
  <bookViews>
    <workbookView xWindow="-120" yWindow="-120" windowWidth="29040" windowHeight="15720" xr2:uid="{00000000-000D-0000-FFFF-FFFF00000000}"/>
  </bookViews>
  <sheets>
    <sheet name="Saulės elektrinė" sheetId="3" r:id="rId1"/>
  </sheets>
  <definedNames>
    <definedName name="_xlnm._FilterDatabase" localSheetId="0" hidden="1">'Saulės elektrinė'!$B$8:$I$34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3" l="1"/>
  <c r="G10" i="3"/>
  <c r="G9" i="3"/>
  <c r="H9" i="3" s="1"/>
  <c r="I9" i="3" s="1"/>
  <c r="G11" i="3"/>
  <c r="H11" i="3" s="1"/>
  <c r="H22" i="3"/>
  <c r="I22" i="3" s="1"/>
  <c r="H10" i="3" l="1"/>
  <c r="I10" i="3" s="1"/>
  <c r="I11" i="3"/>
  <c r="G13" i="3"/>
  <c r="G14" i="3"/>
  <c r="G16" i="3"/>
  <c r="G17" i="3"/>
  <c r="G18" i="3"/>
  <c r="G19" i="3"/>
  <c r="G20" i="3"/>
  <c r="G21" i="3"/>
  <c r="G12" i="3"/>
  <c r="F24" i="3"/>
  <c r="G24" i="3" l="1"/>
  <c r="H17" i="3"/>
  <c r="I17" i="3" s="1"/>
  <c r="H20" i="3"/>
  <c r="I20" i="3" s="1"/>
  <c r="H12" i="3"/>
  <c r="I12" i="3" s="1"/>
  <c r="H16" i="3"/>
  <c r="I16" i="3" s="1"/>
  <c r="H19" i="3"/>
  <c r="I19" i="3" s="1"/>
  <c r="H13" i="3"/>
  <c r="I13" i="3" s="1"/>
  <c r="H15" i="3"/>
  <c r="I15" i="3" s="1"/>
  <c r="H21" i="3"/>
  <c r="I21" i="3" s="1"/>
  <c r="H18" i="3"/>
  <c r="I18" i="3" s="1"/>
  <c r="H14" i="3"/>
  <c r="I14" i="3" s="1"/>
  <c r="I24" i="3" l="1"/>
  <c r="H2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tc={B51948E3-0F92-4745-8BDB-D93A5BF75BF5}</author>
    <author>Troy David Brown</author>
  </authors>
  <commentList>
    <comment ref="C2" authorId="0" shapeId="0" xr:uid="{B51948E3-0F92-4745-8BDB-D93A5BF75BF5}">
      <text>
        <t>[Komentarų gija]
„Excel“ versija leidžia jums skaityti šią komentarų giją, tačiau visi jos taisymai bus pašalinti, jei failas atidaromas naudojant naujesnę „Excel“ versiją. Daugiau informacijos: https://go.microsoft.com/fwlink/?linkid=870924.
Komentaras:
    @Rokas Macijauskas  - šis dokumentas nėra suredaguotas iš Tavo pusės</t>
      </text>
    </comment>
    <comment ref="E2" authorId="1" shapeId="0" xr:uid="{6FD9D1A0-514C-421B-AE33-76ADAAA61919}">
      <text>
        <r>
          <rPr>
            <sz val="9"/>
            <color indexed="81"/>
            <rFont val="Tahoma"/>
            <family val="2"/>
          </rPr>
          <t>Pavyzdinė vertė</t>
        </r>
      </text>
    </comment>
  </commentList>
</comments>
</file>

<file path=xl/sharedStrings.xml><?xml version="1.0" encoding="utf-8"?>
<sst xmlns="http://schemas.openxmlformats.org/spreadsheetml/2006/main" count="52" uniqueCount="49">
  <si>
    <t>Sutarties vertė</t>
  </si>
  <si>
    <t>Sutarties 4 priedas. Mokėjimų planas</t>
  </si>
  <si>
    <t>Sutarties data</t>
  </si>
  <si>
    <t>Etapo Nr</t>
  </si>
  <si>
    <t>Etapo pavadinimas</t>
  </si>
  <si>
    <t>Etapo trumpas aprašymas</t>
  </si>
  <si>
    <t>Etapo mokėjimo pagrindas</t>
  </si>
  <si>
    <t>Etapo mokėjimas</t>
  </si>
  <si>
    <t>Etapo aktuojama suma, EUR</t>
  </si>
  <si>
    <t>Rizikos rezervui sulaikoma suma, EUR</t>
  </si>
  <si>
    <t>Etapo išmokama suma, EUR</t>
  </si>
  <si>
    <t>% nuo sutarties sumos</t>
  </si>
  <si>
    <t>Darbų atlikimo grafikas</t>
  </si>
  <si>
    <t xml:space="preserve">Pateikti ir Užsakovo patvirtinti: detalus darbų įgyvendinimo grafikas. </t>
  </si>
  <si>
    <t>Užsakovo patvirtintas grafikas.</t>
  </si>
  <si>
    <t>Topografijos parengimas, geologiniai tyrimai</t>
  </si>
  <si>
    <t xml:space="preserve">Topografijos parengimas ir geologinių tyrimų atlikimas. </t>
  </si>
  <si>
    <t>Pateikti atlikimą patvirtinantys dokumentai</t>
  </si>
  <si>
    <t>Projektavimas</t>
  </si>
  <si>
    <t>Sistemos projekto parengimas, ESO dalies projekto parengimas, statybos leidimo gavimas</t>
  </si>
  <si>
    <t xml:space="preserve">Statybos leidimo gavimas. </t>
  </si>
  <si>
    <t>Įrangos užsakymas</t>
  </si>
  <si>
    <t>Saulės jėgainės fotovoltiniai moduliai užsakyti (išleistas pirkimų užsakymas)</t>
  </si>
  <si>
    <t>Rangovo ir tiekėjo pasirašyta tiekimo sutartis. Pateikta Užsakovui.</t>
  </si>
  <si>
    <t>Inverteriai užsakyti (išleisti pirkimo užsakymai)</t>
  </si>
  <si>
    <t>Įrangos pristatymas į statybos aikštelę</t>
  </si>
  <si>
    <t>Saulės jėgainės fotovoltiniai moduliai pristatyti į statybos aikštelę</t>
  </si>
  <si>
    <t>Abiejų šalių pasirašytas pristatymą patvirtinantis dokumentas.</t>
  </si>
  <si>
    <t>Inverteriai pristatyti į statybos aikštelę</t>
  </si>
  <si>
    <t>Mobilizacija statybos aikštelėje</t>
  </si>
  <si>
    <t>Rangovo resursų mobilizacija dabo aikštelėje, pagal mobilizacijos planą, atlikta.</t>
  </si>
  <si>
    <t>Statybvietė įrengta, priimta Užsakovo</t>
  </si>
  <si>
    <t>Konstrukcijų sumontavimas</t>
  </si>
  <si>
    <t xml:space="preserve">Jėgainės fotovoltinių modulių tvirtinimo konstrukcijų sumontavimas  </t>
  </si>
  <si>
    <t>Priimti Užsakovo ir Techninės priežiūros atstovo</t>
  </si>
  <si>
    <t>Jėgainės fotovoltinių modulių montavimas</t>
  </si>
  <si>
    <t>Jėgainės fotovoltinių modulių ant konstrukcijų sumontavimas</t>
  </si>
  <si>
    <t>Elektros įrangos montavimas.</t>
  </si>
  <si>
    <t>Inverterių (keitiklio), elektros energijos apskaitos prietaisų, kabelių bei kitos el. įrangos montavimas. Saulės fotovoltinių modulių jungimas grupėmis (linijomis), srovės keitiklių montavimas, paskirstymo skydo ar transformatoriaus, elektros saugos ir komutavimo įrangos montavimas, saulės fotovoltinių modulių grupių jungimas į srovės keitiklius, srovės keitiklių jungimas į paskirstymo skydą, įžeminimo kontūro įrengimas, srovės keitiklių kalibravimo-derinimo darbai, nuotolinio stebėjimo (monitoringo) įrangos montavimas, tranšėjų kabeliams kasimo, dangų atstatymo darbai. Jėgainės pagamintos elektros energijos apskaitymui apskaitos prietaisų įrengimas, kaupiklio prijungimas prie elektros tinklo.</t>
  </si>
  <si>
    <t>Priimta Užsakovo ir Techninės priežiūros atstovo</t>
  </si>
  <si>
    <t>Paleidimas, derinimas</t>
  </si>
  <si>
    <t>Paleidimo, derinimo, programavimo darbai atlikti. Galimas nebaigtų darbų sąrašas, kuriame būtų užfiksuoti tik tokie darbai, kurie netrukdo saugiai įrangos eksploatacijai ir objekto pridavimui .</t>
  </si>
  <si>
    <t>Užsakovo išduota pažyma</t>
  </si>
  <si>
    <t xml:space="preserve">Darbų pridavimas </t>
  </si>
  <si>
    <t>Bendras sistemos paleidimas</t>
  </si>
  <si>
    <t>Gautas VERT leidimas gaminti elektros energiją</t>
  </si>
  <si>
    <t>Rizikos rezervo sulaikymo sumos grąžininmas</t>
  </si>
  <si>
    <t xml:space="preserve">TOTAL  </t>
  </si>
  <si>
    <t xml:space="preserve">KLAIPĖDOS MIESTO NUOTEKŲ VALYKLOS SAULĖS ELEKTRINĖS ĮRENGIMO DARBAI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</si>
</sst>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409]d\-mmm\-yy;@"/>
  </numFmts>
  <fonts count="16" x14ac:knownFonts="1">
    <font>
      <sz val="11"/>
      <color theme="1"/>
      <name val="Calibri"/>
      <family val="2"/>
      <scheme val="minor"/>
    </font>
    <font>
      <sz val="10"/>
      <name val="Arial"/>
      <family val="2"/>
    </font>
    <font>
      <sz val="11"/>
      <color theme="1"/>
      <name val="Calibri"/>
      <family val="2"/>
      <scheme val="minor"/>
    </font>
    <font>
      <sz val="12"/>
      <color theme="1"/>
      <name val="Calibri"/>
      <family val="2"/>
      <charset val="186"/>
      <scheme val="minor"/>
    </font>
    <font>
      <sz val="9"/>
      <color indexed="81"/>
      <name val="Tahoma"/>
      <family val="2"/>
    </font>
    <font>
      <sz val="12"/>
      <name val="Calibri"/>
      <family val="2"/>
      <scheme val="minor"/>
    </font>
    <font>
      <b/>
      <sz val="12"/>
      <name val="Calibri"/>
      <family val="2"/>
      <scheme val="minor"/>
    </font>
    <font>
      <b/>
      <i/>
      <sz val="12"/>
      <name val="Calibri"/>
      <family val="2"/>
      <scheme val="minor"/>
    </font>
    <font>
      <b/>
      <i/>
      <sz val="12"/>
      <color rgb="FFFF0000"/>
      <name val="Calibri"/>
      <family val="2"/>
      <scheme val="minor"/>
    </font>
    <font>
      <sz val="12"/>
      <color theme="1"/>
      <name val="Calibri"/>
      <family val="2"/>
      <scheme val="minor"/>
    </font>
    <font>
      <sz val="11"/>
      <name val="Calibri"/>
      <family val="2"/>
      <scheme val="minor"/>
    </font>
    <font>
      <b/>
      <sz val="11"/>
      <name val="Calibri"/>
      <family val="2"/>
      <scheme val="minor"/>
    </font>
    <font>
      <i/>
      <sz val="11"/>
      <name val="Calibri"/>
      <family val="2"/>
      <scheme val="minor"/>
    </font>
    <font>
      <b/>
      <i/>
      <sz val="11"/>
      <name val="Calibri"/>
      <family val="2"/>
      <scheme val="minor"/>
    </font>
    <font>
      <b/>
      <sz val="11"/>
      <color theme="1"/>
      <name val="Calibri"/>
      <family val="2"/>
      <scheme val="minor"/>
    </font>
    <font>
      <sz val="12"/>
      <color rgb="FF000000"/>
      <name val="Calibri Light"/>
      <family val="2"/>
      <charset val="186"/>
    </font>
  </fonts>
  <fills count="7">
    <fill>
      <patternFill patternType="none"/>
    </fill>
    <fill>
      <patternFill patternType="gray125"/>
    </fill>
    <fill>
      <patternFill patternType="solid">
        <fgColor theme="3" tint="0.59999389629810485"/>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9" fontId="2" fillId="0" borderId="0" applyFont="0" applyFill="0" applyBorder="0" applyAlignment="0" applyProtection="0"/>
  </cellStyleXfs>
  <cellXfs count="89">
    <xf numFmtId="0" fontId="0" fillId="0" borderId="0" xfId="0"/>
    <xf numFmtId="1" fontId="0" fillId="0" borderId="0" xfId="0" applyNumberFormat="1" applyAlignment="1">
      <alignment horizontal="center" vertical="center"/>
    </xf>
    <xf numFmtId="0" fontId="0" fillId="0" borderId="0" xfId="0" applyAlignment="1">
      <alignment vertical="center"/>
    </xf>
    <xf numFmtId="9" fontId="0" fillId="0" borderId="0" xfId="0" applyNumberFormat="1" applyAlignment="1">
      <alignment horizontal="center" vertical="center"/>
    </xf>
    <xf numFmtId="165"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2" fontId="0" fillId="0" borderId="0" xfId="0" applyNumberFormat="1"/>
    <xf numFmtId="0" fontId="5" fillId="4" borderId="1" xfId="1" applyFont="1" applyFill="1" applyBorder="1" applyAlignment="1">
      <alignment vertical="center"/>
    </xf>
    <xf numFmtId="3" fontId="6" fillId="5" borderId="2" xfId="1" applyNumberFormat="1" applyFont="1" applyFill="1" applyBorder="1" applyAlignment="1">
      <alignment vertical="center" wrapText="1"/>
    </xf>
    <xf numFmtId="4" fontId="7" fillId="6" borderId="3" xfId="1" applyNumberFormat="1" applyFont="1" applyFill="1" applyBorder="1" applyAlignment="1">
      <alignment horizontal="center" vertical="center"/>
    </xf>
    <xf numFmtId="3" fontId="6" fillId="0" borderId="0" xfId="1" applyNumberFormat="1" applyFont="1" applyAlignment="1">
      <alignment horizontal="center" vertical="center"/>
    </xf>
    <xf numFmtId="3" fontId="6" fillId="5" borderId="8" xfId="1" applyNumberFormat="1" applyFont="1" applyFill="1" applyBorder="1" applyAlignment="1">
      <alignment vertical="center" wrapText="1"/>
    </xf>
    <xf numFmtId="14" fontId="8" fillId="4" borderId="9" xfId="1" applyNumberFormat="1" applyFont="1" applyFill="1" applyBorder="1" applyAlignment="1">
      <alignment horizontal="center" vertical="center"/>
    </xf>
    <xf numFmtId="9" fontId="5" fillId="0" borderId="0" xfId="1" applyNumberFormat="1" applyFont="1" applyAlignment="1">
      <alignment horizontal="center" vertical="center"/>
    </xf>
    <xf numFmtId="0" fontId="9" fillId="0" borderId="0" xfId="0" applyFont="1"/>
    <xf numFmtId="1" fontId="10" fillId="0" borderId="0" xfId="1" applyNumberFormat="1" applyFont="1" applyAlignment="1">
      <alignment horizontal="center" vertical="center"/>
    </xf>
    <xf numFmtId="0" fontId="10" fillId="0" borderId="0" xfId="1" applyFont="1" applyAlignment="1">
      <alignment vertical="center"/>
    </xf>
    <xf numFmtId="0" fontId="10" fillId="0" borderId="0" xfId="1" applyFont="1"/>
    <xf numFmtId="9" fontId="10" fillId="0" borderId="0" xfId="1" applyNumberFormat="1" applyFont="1" applyAlignment="1">
      <alignment horizontal="center" vertical="center"/>
    </xf>
    <xf numFmtId="165" fontId="11" fillId="0" borderId="0" xfId="1" applyNumberFormat="1" applyFont="1" applyAlignment="1">
      <alignment horizontal="center" vertical="center"/>
    </xf>
    <xf numFmtId="3" fontId="11" fillId="0" borderId="0" xfId="1" applyNumberFormat="1" applyFont="1" applyAlignment="1">
      <alignment horizontal="left" vertical="center"/>
    </xf>
    <xf numFmtId="0" fontId="5" fillId="2" borderId="3" xfId="0" applyFont="1" applyFill="1" applyBorder="1" applyAlignment="1">
      <alignment horizontal="center" vertical="center" wrapText="1"/>
    </xf>
    <xf numFmtId="1" fontId="10" fillId="0" borderId="10" xfId="1" applyNumberFormat="1" applyFont="1" applyBorder="1" applyAlignment="1">
      <alignment horizontal="center" vertical="center" wrapText="1"/>
    </xf>
    <xf numFmtId="0" fontId="10" fillId="0" borderId="11" xfId="1" applyFont="1" applyBorder="1" applyAlignment="1">
      <alignment horizontal="center" vertical="center" wrapText="1"/>
    </xf>
    <xf numFmtId="1" fontId="10" fillId="0" borderId="4" xfId="1" applyNumberFormat="1" applyFont="1" applyBorder="1" applyAlignment="1">
      <alignment horizontal="center" vertical="center" wrapText="1"/>
    </xf>
    <xf numFmtId="9" fontId="10" fillId="0" borderId="6" xfId="1" applyNumberFormat="1" applyFont="1" applyBorder="1" applyAlignment="1">
      <alignment horizontal="center" vertical="center" wrapText="1"/>
    </xf>
    <xf numFmtId="0" fontId="10" fillId="0" borderId="5" xfId="1" applyFont="1" applyBorder="1" applyAlignment="1">
      <alignment vertical="center" wrapText="1"/>
    </xf>
    <xf numFmtId="9" fontId="10" fillId="0" borderId="6" xfId="1" applyNumberFormat="1" applyFont="1" applyBorder="1" applyAlignment="1">
      <alignment horizontal="center" vertical="center"/>
    </xf>
    <xf numFmtId="0" fontId="10" fillId="0" borderId="8" xfId="1" applyFont="1" applyBorder="1" applyAlignment="1">
      <alignment vertical="center" wrapText="1"/>
    </xf>
    <xf numFmtId="9" fontId="10" fillId="0" borderId="9" xfId="1" applyNumberFormat="1" applyFont="1" applyBorder="1" applyAlignment="1">
      <alignment horizontal="center" vertical="center"/>
    </xf>
    <xf numFmtId="165" fontId="10" fillId="0" borderId="0" xfId="1" applyNumberFormat="1" applyFont="1" applyAlignment="1">
      <alignment horizontal="center" vertical="center"/>
    </xf>
    <xf numFmtId="0" fontId="10" fillId="0" borderId="0" xfId="1" applyFont="1" applyAlignment="1">
      <alignment horizontal="center" vertical="center"/>
    </xf>
    <xf numFmtId="3" fontId="10" fillId="0" borderId="0" xfId="1" applyNumberFormat="1" applyFont="1" applyAlignment="1">
      <alignment horizontal="left" vertical="center"/>
    </xf>
    <xf numFmtId="0" fontId="11" fillId="0" borderId="0" xfId="1" applyFont="1" applyAlignment="1">
      <alignment horizontal="right" vertical="center" wrapText="1"/>
    </xf>
    <xf numFmtId="1" fontId="0" fillId="0" borderId="0" xfId="0" applyNumberFormat="1" applyAlignment="1">
      <alignment horizontal="left" vertical="center"/>
    </xf>
    <xf numFmtId="0" fontId="14" fillId="0" borderId="0" xfId="0" applyFont="1" applyAlignment="1">
      <alignment horizontal="left" vertical="center"/>
    </xf>
    <xf numFmtId="0" fontId="14" fillId="0" borderId="0" xfId="0" applyFont="1" applyAlignment="1">
      <alignment horizontal="center" vertical="center"/>
    </xf>
    <xf numFmtId="9" fontId="14" fillId="0" borderId="0" xfId="0" applyNumberFormat="1" applyFont="1" applyAlignment="1">
      <alignment horizontal="center" vertical="center" wrapText="1"/>
    </xf>
    <xf numFmtId="165" fontId="14" fillId="0" borderId="0" xfId="0" applyNumberFormat="1" applyFont="1" applyAlignment="1">
      <alignment horizontal="center" vertical="center"/>
    </xf>
    <xf numFmtId="0" fontId="14" fillId="0" borderId="0" xfId="0" applyFont="1" applyAlignment="1">
      <alignment horizontal="center" vertical="center" wrapText="1"/>
    </xf>
    <xf numFmtId="0" fontId="0" fillId="0" borderId="0" xfId="0" applyAlignment="1">
      <alignment horizontal="left" vertical="top" wrapText="1"/>
    </xf>
    <xf numFmtId="10" fontId="0" fillId="0" borderId="0" xfId="0" applyNumberFormat="1" applyAlignment="1">
      <alignment horizontal="center" vertical="center" wrapText="1"/>
    </xf>
    <xf numFmtId="165" fontId="0" fillId="0" borderId="0" xfId="0" applyNumberFormat="1" applyAlignment="1">
      <alignment horizontal="center" vertical="center" wrapText="1"/>
    </xf>
    <xf numFmtId="3" fontId="0" fillId="0" borderId="0" xfId="0" applyNumberFormat="1" applyAlignment="1">
      <alignment horizontal="center" vertical="center" wrapText="1"/>
    </xf>
    <xf numFmtId="164" fontId="0" fillId="0" borderId="0" xfId="0" applyNumberFormat="1" applyAlignment="1">
      <alignment horizontal="center" vertical="center" wrapText="1"/>
    </xf>
    <xf numFmtId="10" fontId="0" fillId="0" borderId="0" xfId="0" applyNumberFormat="1" applyAlignment="1">
      <alignment horizontal="center" vertical="center"/>
    </xf>
    <xf numFmtId="3" fontId="0" fillId="0" borderId="0" xfId="0" applyNumberFormat="1" applyAlignment="1">
      <alignment horizontal="center" vertical="center"/>
    </xf>
    <xf numFmtId="164" fontId="0" fillId="0" borderId="0" xfId="0" applyNumberFormat="1" applyAlignment="1">
      <alignment horizontal="center" vertical="center"/>
    </xf>
    <xf numFmtId="1" fontId="0" fillId="0" borderId="0" xfId="0" applyNumberFormat="1" applyAlignment="1">
      <alignment vertical="center"/>
    </xf>
    <xf numFmtId="165" fontId="0" fillId="0" borderId="0" xfId="0" applyNumberFormat="1" applyAlignment="1">
      <alignment vertical="center"/>
    </xf>
    <xf numFmtId="9" fontId="12" fillId="0" borderId="12" xfId="1" applyNumberFormat="1" applyFont="1" applyBorder="1" applyAlignment="1">
      <alignment horizontal="center" vertical="center" wrapText="1"/>
    </xf>
    <xf numFmtId="165" fontId="11" fillId="0" borderId="11" xfId="1" applyNumberFormat="1" applyFont="1" applyBorder="1" applyAlignment="1">
      <alignment horizontal="center" vertical="center"/>
    </xf>
    <xf numFmtId="0" fontId="13" fillId="0" borderId="11" xfId="1" applyFont="1" applyBorder="1" applyAlignment="1">
      <alignment horizontal="center" vertical="center"/>
    </xf>
    <xf numFmtId="4" fontId="3" fillId="0" borderId="5" xfId="2" applyNumberFormat="1" applyFont="1" applyFill="1" applyBorder="1" applyAlignment="1">
      <alignment horizontal="center" vertical="center" wrapText="1"/>
    </xf>
    <xf numFmtId="4" fontId="3" fillId="0" borderId="5" xfId="0" applyNumberFormat="1" applyFont="1" applyBorder="1" applyAlignment="1">
      <alignment horizontal="center" vertical="center" wrapText="1"/>
    </xf>
    <xf numFmtId="2" fontId="0" fillId="0" borderId="0" xfId="0" applyNumberFormat="1" applyAlignment="1">
      <alignment vertical="center"/>
    </xf>
    <xf numFmtId="3" fontId="0" fillId="0" borderId="0" xfId="0" applyNumberFormat="1" applyAlignment="1">
      <alignment vertical="center"/>
    </xf>
    <xf numFmtId="9" fontId="0" fillId="0" borderId="0" xfId="2" applyFont="1" applyBorder="1" applyAlignment="1">
      <alignment vertical="center"/>
    </xf>
    <xf numFmtId="9" fontId="11" fillId="0" borderId="0" xfId="1" applyNumberFormat="1" applyFont="1" applyAlignment="1">
      <alignment horizontal="center" vertical="center"/>
    </xf>
    <xf numFmtId="2" fontId="14" fillId="0" borderId="0" xfId="0" applyNumberFormat="1" applyFont="1" applyAlignment="1">
      <alignment horizontal="center" vertical="center"/>
    </xf>
    <xf numFmtId="10" fontId="14" fillId="3" borderId="5" xfId="0" applyNumberFormat="1" applyFont="1" applyFill="1" applyBorder="1" applyAlignment="1">
      <alignment horizontal="center" vertical="center"/>
    </xf>
    <xf numFmtId="4" fontId="3" fillId="3" borderId="5" xfId="2" applyNumberFormat="1" applyFont="1" applyFill="1" applyBorder="1" applyAlignment="1">
      <alignment horizontal="center" vertical="center" wrapText="1"/>
    </xf>
    <xf numFmtId="4" fontId="3" fillId="0" borderId="8" xfId="0" applyNumberFormat="1" applyFont="1" applyBorder="1" applyAlignment="1">
      <alignment horizontal="center" vertical="center" wrapText="1"/>
    </xf>
    <xf numFmtId="0" fontId="10" fillId="0" borderId="5" xfId="1" applyFont="1" applyBorder="1" applyAlignment="1">
      <alignment horizontal="left" vertical="center" wrapText="1"/>
    </xf>
    <xf numFmtId="0" fontId="10" fillId="0" borderId="13" xfId="1" applyFont="1" applyBorder="1" applyAlignment="1">
      <alignment vertical="center" wrapText="1"/>
    </xf>
    <xf numFmtId="0" fontId="10" fillId="4" borderId="5" xfId="1" applyFont="1" applyFill="1" applyBorder="1" applyAlignment="1">
      <alignment vertical="center" wrapText="1"/>
    </xf>
    <xf numFmtId="3" fontId="11" fillId="0" borderId="12" xfId="1" applyNumberFormat="1" applyFont="1" applyBorder="1" applyAlignment="1">
      <alignment horizontal="left" vertical="center" wrapText="1"/>
    </xf>
    <xf numFmtId="0" fontId="15" fillId="0" borderId="0" xfId="0" applyFont="1"/>
    <xf numFmtId="4" fontId="3" fillId="0" borderId="6" xfId="0" applyNumberFormat="1" applyFont="1" applyBorder="1" applyAlignment="1">
      <alignment horizontal="center" vertical="center" wrapText="1"/>
    </xf>
    <xf numFmtId="4" fontId="3" fillId="0" borderId="9" xfId="0" applyNumberFormat="1" applyFont="1" applyBorder="1" applyAlignment="1">
      <alignment horizontal="center" vertical="center" wrapText="1"/>
    </xf>
    <xf numFmtId="0" fontId="10" fillId="0" borderId="8" xfId="1" applyFont="1" applyBorder="1" applyAlignment="1">
      <alignment horizontal="left" vertical="center" wrapText="1"/>
    </xf>
    <xf numFmtId="9" fontId="6" fillId="4" borderId="0" xfId="1" applyNumberFormat="1" applyFont="1" applyFill="1" applyAlignment="1">
      <alignment horizontal="center" vertical="center"/>
    </xf>
    <xf numFmtId="0" fontId="0" fillId="4" borderId="0" xfId="0" applyFill="1"/>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8" xfId="1" applyFont="1" applyFill="1" applyBorder="1" applyAlignment="1">
      <alignment horizontal="center" vertical="center" wrapText="1"/>
    </xf>
    <xf numFmtId="1" fontId="5" fillId="2" borderId="1" xfId="1" applyNumberFormat="1" applyFont="1" applyFill="1" applyBorder="1" applyAlignment="1">
      <alignment horizontal="center" vertical="center" wrapText="1"/>
    </xf>
    <xf numFmtId="1" fontId="5" fillId="2" borderId="4" xfId="1" applyNumberFormat="1" applyFont="1" applyFill="1" applyBorder="1" applyAlignment="1">
      <alignment horizontal="center" vertical="center" wrapText="1"/>
    </xf>
    <xf numFmtId="1" fontId="5" fillId="2" borderId="7" xfId="1" applyNumberFormat="1" applyFont="1" applyFill="1" applyBorder="1" applyAlignment="1">
      <alignment horizontal="center" vertical="center" wrapText="1"/>
    </xf>
    <xf numFmtId="0" fontId="0" fillId="0" borderId="0" xfId="0" applyAlignment="1">
      <alignment horizontal="left" vertical="top" wrapText="1"/>
    </xf>
    <xf numFmtId="0" fontId="14" fillId="0" borderId="0" xfId="0" applyFont="1" applyAlignment="1">
      <alignment horizontal="left" vertical="center"/>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cellXfs>
  <cellStyles count="3">
    <cellStyle name="Įprastas" xfId="0" builtinId="0"/>
    <cellStyle name="Normal 2" xfId="1" xr:uid="{00000000-0005-0000-0000-000001000000}"/>
    <cellStyle name="Procentai"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Rokas Macijauskas" id="{458F6B7A-03FF-4FDC-A338-4BB97CA56FAE}" userId="RokasM@vanduo.lt" providerId="PeoplePicker"/>
  <person displayName="Rasa Sevostjanova" id="{9B6E7964-98FD-4236-A7C5-531E76127DF2}" userId="S::RasaS@vanduo.lt::e203567b-106e-4851-9cbb-6c754c9ccc9c"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 dT="2024-09-18T06:51:43.47" personId="{9B6E7964-98FD-4236-A7C5-531E76127DF2}" id="{B51948E3-0F92-4745-8BDB-D93A5BF75BF5}">
    <text>@Rokas Macijauskas  - šis dokumentas nėra suredaguotas iš Tavo pusės</text>
    <mentions>
      <mention mentionpersonId="{458F6B7A-03FF-4FDC-A338-4BB97CA56FAE}" mentionId="{E749CF20-98F7-4FC2-B40D-5BF887737C5B}" startIndex="0" length="18"/>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B1:N35"/>
  <sheetViews>
    <sheetView tabSelected="1" zoomScale="90" zoomScaleNormal="90" workbookViewId="0">
      <selection activeCell="K13" sqref="K13"/>
    </sheetView>
  </sheetViews>
  <sheetFormatPr defaultColWidth="9.140625" defaultRowHeight="15" x14ac:dyDescent="0.25"/>
  <cols>
    <col min="1" max="1" width="3.7109375" customWidth="1"/>
    <col min="2" max="2" width="8.28515625" style="1" customWidth="1"/>
    <col min="3" max="3" width="47.140625" style="2" bestFit="1" customWidth="1"/>
    <col min="4" max="4" width="62.28515625" customWidth="1"/>
    <col min="5" max="5" width="43.42578125" bestFit="1" customWidth="1"/>
    <col min="6" max="6" width="13.28515625" style="3" customWidth="1"/>
    <col min="7" max="7" width="19" style="4" customWidth="1"/>
    <col min="8" max="8" width="14.42578125" style="5" customWidth="1"/>
    <col min="9" max="9" width="15.28515625" style="6" customWidth="1"/>
    <col min="10" max="10" width="10.7109375" style="7" customWidth="1"/>
    <col min="11" max="11" width="9.140625" customWidth="1"/>
    <col min="12" max="12" width="11.140625" customWidth="1"/>
    <col min="13" max="13" width="13.140625" customWidth="1"/>
    <col min="14" max="15" width="9.140625" customWidth="1"/>
  </cols>
  <sheetData>
    <row r="1" spans="2:14" ht="15.75" thickBot="1" x14ac:dyDescent="0.3"/>
    <row r="2" spans="2:14" ht="15.75" x14ac:dyDescent="0.25">
      <c r="C2" s="8"/>
      <c r="D2" s="9" t="s">
        <v>0</v>
      </c>
      <c r="E2" s="10"/>
      <c r="F2" s="72" t="s">
        <v>1</v>
      </c>
      <c r="G2" s="73"/>
      <c r="H2" s="73"/>
      <c r="I2" s="73"/>
    </row>
    <row r="3" spans="2:14" ht="30" x14ac:dyDescent="0.25">
      <c r="C3" s="66" t="s">
        <v>48</v>
      </c>
      <c r="D3" s="12" t="s">
        <v>2</v>
      </c>
      <c r="E3" s="13"/>
      <c r="F3" s="11"/>
      <c r="G3" s="14"/>
      <c r="H3" s="15"/>
      <c r="I3" s="14"/>
    </row>
    <row r="4" spans="2:14" ht="15.75" thickBot="1" x14ac:dyDescent="0.3">
      <c r="B4" s="16"/>
      <c r="C4" s="17"/>
      <c r="D4" s="18"/>
      <c r="E4" s="18"/>
      <c r="F4" s="19"/>
      <c r="G4" s="20"/>
      <c r="H4" s="59">
        <v>0.05</v>
      </c>
      <c r="I4" s="21"/>
    </row>
    <row r="5" spans="2:14" ht="30" customHeight="1" x14ac:dyDescent="0.25">
      <c r="B5" s="82" t="s">
        <v>3</v>
      </c>
      <c r="C5" s="79" t="s">
        <v>4</v>
      </c>
      <c r="D5" s="79" t="s">
        <v>5</v>
      </c>
      <c r="E5" s="79" t="s">
        <v>6</v>
      </c>
      <c r="F5" s="22" t="s">
        <v>7</v>
      </c>
      <c r="G5" s="79" t="s">
        <v>8</v>
      </c>
      <c r="H5" s="79" t="s">
        <v>9</v>
      </c>
      <c r="I5" s="76" t="s">
        <v>10</v>
      </c>
    </row>
    <row r="6" spans="2:14" ht="31.5" customHeight="1" x14ac:dyDescent="0.25">
      <c r="B6" s="83"/>
      <c r="C6" s="80"/>
      <c r="D6" s="80"/>
      <c r="E6" s="80"/>
      <c r="F6" s="74" t="s">
        <v>11</v>
      </c>
      <c r="G6" s="80"/>
      <c r="H6" s="80"/>
      <c r="I6" s="77"/>
    </row>
    <row r="7" spans="2:14" ht="16.5" customHeight="1" thickBot="1" x14ac:dyDescent="0.3">
      <c r="B7" s="84"/>
      <c r="C7" s="81"/>
      <c r="D7" s="81"/>
      <c r="E7" s="81"/>
      <c r="F7" s="75"/>
      <c r="G7" s="81"/>
      <c r="H7" s="81"/>
      <c r="I7" s="78"/>
    </row>
    <row r="8" spans="2:14" x14ac:dyDescent="0.25">
      <c r="B8" s="23"/>
      <c r="C8" s="24"/>
      <c r="D8" s="24"/>
      <c r="E8" s="24"/>
      <c r="F8" s="51"/>
      <c r="G8" s="52"/>
      <c r="H8" s="53"/>
      <c r="I8" s="67"/>
    </row>
    <row r="9" spans="2:14" s="2" customFormat="1" ht="21.75" customHeight="1" x14ac:dyDescent="0.25">
      <c r="B9" s="25">
        <v>1</v>
      </c>
      <c r="C9" s="64" t="s">
        <v>12</v>
      </c>
      <c r="D9" s="27" t="s">
        <v>13</v>
      </c>
      <c r="E9" s="27" t="s">
        <v>14</v>
      </c>
      <c r="F9" s="26">
        <v>0.01</v>
      </c>
      <c r="G9" s="54">
        <f>+ROUND(F9*$E$2,2)</f>
        <v>0</v>
      </c>
      <c r="H9" s="55">
        <f t="shared" ref="H9:H10" si="0">-ROUND(G9*$H$4,4)</f>
        <v>0</v>
      </c>
      <c r="I9" s="69">
        <f t="shared" ref="I9" si="1">+G9+H9</f>
        <v>0</v>
      </c>
      <c r="J9" s="56"/>
      <c r="L9" s="57"/>
      <c r="M9" s="57"/>
      <c r="N9" s="58"/>
    </row>
    <row r="10" spans="2:14" s="2" customFormat="1" ht="15.75" x14ac:dyDescent="0.25">
      <c r="B10" s="25">
        <v>2</v>
      </c>
      <c r="C10" s="68" t="s">
        <v>15</v>
      </c>
      <c r="D10" s="27" t="s">
        <v>16</v>
      </c>
      <c r="E10" s="27" t="s">
        <v>17</v>
      </c>
      <c r="F10" s="26">
        <v>0.01</v>
      </c>
      <c r="G10" s="54">
        <f t="shared" ref="G10" si="2">+ROUND(F10*$E$2,2)</f>
        <v>0</v>
      </c>
      <c r="H10" s="55">
        <f t="shared" si="0"/>
        <v>0</v>
      </c>
      <c r="I10" s="69">
        <f>+G10+H10</f>
        <v>0</v>
      </c>
      <c r="J10" s="56"/>
      <c r="L10" s="57"/>
      <c r="M10" s="57"/>
      <c r="N10" s="58"/>
    </row>
    <row r="11" spans="2:14" s="2" customFormat="1" ht="30" x14ac:dyDescent="0.25">
      <c r="B11" s="25">
        <v>3</v>
      </c>
      <c r="C11" s="64" t="s">
        <v>18</v>
      </c>
      <c r="D11" s="64" t="s">
        <v>19</v>
      </c>
      <c r="E11" s="27" t="s">
        <v>20</v>
      </c>
      <c r="F11" s="26">
        <v>0.05</v>
      </c>
      <c r="G11" s="54">
        <f>+ROUND(F11*$E$2,2)</f>
        <v>0</v>
      </c>
      <c r="H11" s="55">
        <f t="shared" ref="H11:H21" si="3">-ROUND(G11*$H$4,4)</f>
        <v>0</v>
      </c>
      <c r="I11" s="69">
        <f t="shared" ref="I11:I21" si="4">+G11+H11</f>
        <v>0</v>
      </c>
      <c r="J11" s="56"/>
      <c r="L11" s="57"/>
      <c r="M11" s="57"/>
      <c r="N11" s="58"/>
    </row>
    <row r="12" spans="2:14" s="2" customFormat="1" ht="30" x14ac:dyDescent="0.25">
      <c r="B12" s="25">
        <v>4</v>
      </c>
      <c r="C12" s="87" t="s">
        <v>21</v>
      </c>
      <c r="D12" s="27" t="s">
        <v>22</v>
      </c>
      <c r="E12" s="27" t="s">
        <v>23</v>
      </c>
      <c r="F12" s="26">
        <v>0.05</v>
      </c>
      <c r="G12" s="54">
        <f>+ROUND(F12*$E$2,2)</f>
        <v>0</v>
      </c>
      <c r="H12" s="55">
        <f t="shared" si="3"/>
        <v>0</v>
      </c>
      <c r="I12" s="69">
        <f t="shared" si="4"/>
        <v>0</v>
      </c>
      <c r="J12" s="56"/>
      <c r="L12" s="57"/>
      <c r="M12" s="57"/>
      <c r="N12" s="58"/>
    </row>
    <row r="13" spans="2:14" s="2" customFormat="1" ht="30.75" customHeight="1" x14ac:dyDescent="0.25">
      <c r="B13" s="25">
        <v>5</v>
      </c>
      <c r="C13" s="88"/>
      <c r="D13" s="27" t="s">
        <v>24</v>
      </c>
      <c r="E13" s="27" t="s">
        <v>23</v>
      </c>
      <c r="F13" s="26">
        <v>0.05</v>
      </c>
      <c r="G13" s="54">
        <f t="shared" ref="G13:G21" si="5">+ROUND(F13*$E$2,2)</f>
        <v>0</v>
      </c>
      <c r="H13" s="55">
        <f t="shared" si="3"/>
        <v>0</v>
      </c>
      <c r="I13" s="69">
        <f t="shared" si="4"/>
        <v>0</v>
      </c>
      <c r="J13" s="56"/>
      <c r="L13" s="57"/>
      <c r="M13" s="57"/>
      <c r="N13" s="58"/>
    </row>
    <row r="14" spans="2:14" s="2" customFormat="1" ht="30" x14ac:dyDescent="0.25">
      <c r="B14" s="25">
        <v>6</v>
      </c>
      <c r="C14" s="87" t="s">
        <v>25</v>
      </c>
      <c r="D14" s="27" t="s">
        <v>26</v>
      </c>
      <c r="E14" s="27" t="s">
        <v>27</v>
      </c>
      <c r="F14" s="26">
        <v>0.1</v>
      </c>
      <c r="G14" s="54">
        <f t="shared" si="5"/>
        <v>0</v>
      </c>
      <c r="H14" s="55">
        <f t="shared" si="3"/>
        <v>0</v>
      </c>
      <c r="I14" s="69">
        <f t="shared" si="4"/>
        <v>0</v>
      </c>
      <c r="J14" s="56"/>
      <c r="L14" s="57"/>
      <c r="M14" s="57"/>
      <c r="N14" s="58"/>
    </row>
    <row r="15" spans="2:14" s="2" customFormat="1" ht="32.25" customHeight="1" x14ac:dyDescent="0.25">
      <c r="B15" s="25">
        <v>7</v>
      </c>
      <c r="C15" s="88"/>
      <c r="D15" s="27" t="s">
        <v>28</v>
      </c>
      <c r="E15" s="27" t="s">
        <v>27</v>
      </c>
      <c r="F15" s="26">
        <v>0.1</v>
      </c>
      <c r="G15" s="54">
        <f t="shared" si="5"/>
        <v>0</v>
      </c>
      <c r="H15" s="55">
        <f t="shared" si="3"/>
        <v>0</v>
      </c>
      <c r="I15" s="69">
        <f t="shared" si="4"/>
        <v>0</v>
      </c>
      <c r="J15" s="56"/>
      <c r="L15" s="57"/>
      <c r="M15" s="57"/>
      <c r="N15" s="58"/>
    </row>
    <row r="16" spans="2:14" s="2" customFormat="1" ht="30" x14ac:dyDescent="0.25">
      <c r="B16" s="25">
        <v>8</v>
      </c>
      <c r="C16" s="27" t="s">
        <v>29</v>
      </c>
      <c r="D16" s="27" t="s">
        <v>30</v>
      </c>
      <c r="E16" s="27" t="s">
        <v>31</v>
      </c>
      <c r="F16" s="26">
        <v>0.03</v>
      </c>
      <c r="G16" s="54">
        <f t="shared" si="5"/>
        <v>0</v>
      </c>
      <c r="H16" s="55">
        <f t="shared" si="3"/>
        <v>0</v>
      </c>
      <c r="I16" s="69">
        <f t="shared" si="4"/>
        <v>0</v>
      </c>
      <c r="J16" s="56"/>
    </row>
    <row r="17" spans="2:10" s="2" customFormat="1" ht="30" x14ac:dyDescent="0.25">
      <c r="B17" s="25">
        <v>9</v>
      </c>
      <c r="C17" s="65" t="s">
        <v>32</v>
      </c>
      <c r="D17" s="65" t="s">
        <v>33</v>
      </c>
      <c r="E17" s="27" t="s">
        <v>34</v>
      </c>
      <c r="F17" s="26">
        <v>0.05</v>
      </c>
      <c r="G17" s="54">
        <f t="shared" si="5"/>
        <v>0</v>
      </c>
      <c r="H17" s="55">
        <f t="shared" si="3"/>
        <v>0</v>
      </c>
      <c r="I17" s="69">
        <f t="shared" si="4"/>
        <v>0</v>
      </c>
      <c r="J17" s="56"/>
    </row>
    <row r="18" spans="2:10" s="2" customFormat="1" ht="30" x14ac:dyDescent="0.25">
      <c r="B18" s="25">
        <v>10</v>
      </c>
      <c r="C18" s="65" t="s">
        <v>35</v>
      </c>
      <c r="D18" s="65" t="s">
        <v>36</v>
      </c>
      <c r="E18" s="27" t="s">
        <v>34</v>
      </c>
      <c r="F18" s="26">
        <v>0.1</v>
      </c>
      <c r="G18" s="54">
        <f t="shared" si="5"/>
        <v>0</v>
      </c>
      <c r="H18" s="55">
        <f t="shared" si="3"/>
        <v>0</v>
      </c>
      <c r="I18" s="69">
        <f t="shared" si="4"/>
        <v>0</v>
      </c>
      <c r="J18" s="56"/>
    </row>
    <row r="19" spans="2:10" s="2" customFormat="1" ht="180" x14ac:dyDescent="0.25">
      <c r="B19" s="25">
        <v>11</v>
      </c>
      <c r="C19" s="65" t="s">
        <v>37</v>
      </c>
      <c r="D19" s="65" t="s">
        <v>38</v>
      </c>
      <c r="E19" s="27" t="s">
        <v>39</v>
      </c>
      <c r="F19" s="26">
        <v>0.1</v>
      </c>
      <c r="G19" s="54">
        <f t="shared" si="5"/>
        <v>0</v>
      </c>
      <c r="H19" s="55">
        <f t="shared" si="3"/>
        <v>0</v>
      </c>
      <c r="I19" s="69">
        <f t="shared" si="4"/>
        <v>0</v>
      </c>
      <c r="J19" s="56"/>
    </row>
    <row r="20" spans="2:10" s="2" customFormat="1" ht="45" x14ac:dyDescent="0.25">
      <c r="B20" s="25">
        <v>12</v>
      </c>
      <c r="C20" s="27" t="s">
        <v>40</v>
      </c>
      <c r="D20" s="27" t="s">
        <v>41</v>
      </c>
      <c r="E20" s="27" t="s">
        <v>42</v>
      </c>
      <c r="F20" s="26">
        <v>0.1</v>
      </c>
      <c r="G20" s="54">
        <f t="shared" si="5"/>
        <v>0</v>
      </c>
      <c r="H20" s="55">
        <f t="shared" si="3"/>
        <v>0</v>
      </c>
      <c r="I20" s="69">
        <f t="shared" si="4"/>
        <v>0</v>
      </c>
      <c r="J20" s="56"/>
    </row>
    <row r="21" spans="2:10" s="2" customFormat="1" ht="38.25" customHeight="1" x14ac:dyDescent="0.25">
      <c r="B21" s="25">
        <v>13</v>
      </c>
      <c r="C21" s="27" t="s">
        <v>43</v>
      </c>
      <c r="D21" s="27" t="s">
        <v>44</v>
      </c>
      <c r="E21" s="64" t="s">
        <v>45</v>
      </c>
      <c r="F21" s="28">
        <v>0.25</v>
      </c>
      <c r="G21" s="54">
        <f t="shared" si="5"/>
        <v>0</v>
      </c>
      <c r="H21" s="55">
        <f t="shared" si="3"/>
        <v>0</v>
      </c>
      <c r="I21" s="69">
        <f t="shared" si="4"/>
        <v>0</v>
      </c>
      <c r="J21" s="56"/>
    </row>
    <row r="22" spans="2:10" s="2" customFormat="1" ht="15.75" x14ac:dyDescent="0.25">
      <c r="B22" s="25">
        <v>14</v>
      </c>
      <c r="C22" s="71" t="s">
        <v>46</v>
      </c>
      <c r="D22" s="29"/>
      <c r="E22" s="29"/>
      <c r="F22" s="30"/>
      <c r="G22" s="29"/>
      <c r="H22" s="63">
        <f>E2*H4</f>
        <v>0</v>
      </c>
      <c r="I22" s="70">
        <f>+G22+H22</f>
        <v>0</v>
      </c>
      <c r="J22" s="56"/>
    </row>
    <row r="23" spans="2:10" s="2" customFormat="1" ht="12" customHeight="1" x14ac:dyDescent="0.25">
      <c r="B23" s="1"/>
      <c r="F23" s="19"/>
      <c r="G23" s="31"/>
      <c r="H23" s="32"/>
      <c r="I23" s="33"/>
      <c r="J23" s="56"/>
    </row>
    <row r="24" spans="2:10" s="2" customFormat="1" ht="24.75" customHeight="1" x14ac:dyDescent="0.25">
      <c r="B24" s="1"/>
      <c r="E24" s="34" t="s">
        <v>47</v>
      </c>
      <c r="F24" s="61">
        <f>SUM(F9:F23)</f>
        <v>1</v>
      </c>
      <c r="G24" s="62">
        <f>SUM(G9:G23)</f>
        <v>0</v>
      </c>
      <c r="H24" s="62">
        <f>SUM(H9:H23)</f>
        <v>0</v>
      </c>
      <c r="I24" s="62">
        <f>SUM(I9:I23)</f>
        <v>0</v>
      </c>
      <c r="J24" s="56"/>
    </row>
    <row r="25" spans="2:10" s="2" customFormat="1" x14ac:dyDescent="0.25">
      <c r="B25" s="1"/>
      <c r="F25" s="3"/>
      <c r="G25" s="4"/>
      <c r="H25" s="5"/>
      <c r="I25" s="6"/>
      <c r="J25" s="56"/>
    </row>
    <row r="26" spans="2:10" s="2" customFormat="1" x14ac:dyDescent="0.25">
      <c r="B26" s="35"/>
      <c r="F26" s="3"/>
      <c r="G26" s="3"/>
      <c r="H26" s="5"/>
      <c r="I26" s="6"/>
      <c r="J26" s="56"/>
    </row>
    <row r="27" spans="2:10" s="2" customFormat="1" ht="25.5" customHeight="1" x14ac:dyDescent="0.25">
      <c r="B27" s="36"/>
      <c r="C27" s="86"/>
      <c r="D27" s="86"/>
      <c r="E27" s="36"/>
      <c r="F27" s="38"/>
      <c r="G27" s="39"/>
      <c r="H27" s="60"/>
      <c r="J27" s="56"/>
    </row>
    <row r="28" spans="2:10" ht="33" customHeight="1" x14ac:dyDescent="0.25">
      <c r="B28" s="40"/>
      <c r="C28" s="85"/>
      <c r="D28" s="85"/>
      <c r="E28" s="41"/>
      <c r="F28" s="42"/>
      <c r="G28" s="43"/>
      <c r="H28" s="44"/>
      <c r="I28"/>
    </row>
    <row r="29" spans="2:10" ht="9" customHeight="1" x14ac:dyDescent="0.25">
      <c r="B29" s="40"/>
      <c r="C29" s="41"/>
      <c r="D29" s="41"/>
      <c r="E29" s="41"/>
      <c r="F29" s="45"/>
      <c r="G29" s="43"/>
      <c r="H29" s="44"/>
      <c r="I29"/>
    </row>
    <row r="30" spans="2:10" ht="45" customHeight="1" x14ac:dyDescent="0.25">
      <c r="B30" s="37"/>
      <c r="C30" s="85"/>
      <c r="D30" s="85"/>
      <c r="E30" s="41"/>
      <c r="F30" s="46"/>
      <c r="H30" s="47"/>
      <c r="I30"/>
    </row>
    <row r="31" spans="2:10" ht="8.25" customHeight="1" x14ac:dyDescent="0.25">
      <c r="B31" s="37"/>
      <c r="C31" s="41"/>
      <c r="D31" s="41"/>
      <c r="E31" s="41"/>
      <c r="F31" s="48"/>
      <c r="H31" s="47"/>
      <c r="I31"/>
    </row>
    <row r="32" spans="2:10" ht="49.5" customHeight="1" x14ac:dyDescent="0.25">
      <c r="B32" s="37"/>
      <c r="C32" s="85"/>
      <c r="D32" s="85"/>
      <c r="E32" s="41"/>
      <c r="F32" s="46"/>
      <c r="H32" s="47"/>
      <c r="I32"/>
    </row>
    <row r="33" spans="2:8" x14ac:dyDescent="0.25">
      <c r="B33" s="49"/>
      <c r="D33" s="2"/>
      <c r="E33" s="2"/>
      <c r="F33" s="2"/>
      <c r="G33" s="50"/>
      <c r="H33" s="2"/>
    </row>
    <row r="34" spans="2:8" x14ac:dyDescent="0.25">
      <c r="B34" s="49"/>
      <c r="D34" s="2"/>
      <c r="E34" s="2"/>
      <c r="F34" s="2"/>
      <c r="G34" s="50"/>
      <c r="H34" s="2"/>
    </row>
    <row r="35" spans="2:8" x14ac:dyDescent="0.25">
      <c r="B35" s="49"/>
      <c r="D35" s="2"/>
      <c r="E35" s="2"/>
      <c r="F35" s="2"/>
      <c r="G35" s="50"/>
      <c r="H35" s="2"/>
    </row>
  </sheetData>
  <autoFilter ref="B8:I34" xr:uid="{00000000-0009-0000-0000-000000000000}"/>
  <mergeCells count="15">
    <mergeCell ref="C32:D32"/>
    <mergeCell ref="C28:D28"/>
    <mergeCell ref="C30:D30"/>
    <mergeCell ref="C27:D27"/>
    <mergeCell ref="C12:C13"/>
    <mergeCell ref="C14:C15"/>
    <mergeCell ref="F2:I2"/>
    <mergeCell ref="F6:F7"/>
    <mergeCell ref="I5:I7"/>
    <mergeCell ref="H5:H7"/>
    <mergeCell ref="B5:B7"/>
    <mergeCell ref="C5:C7"/>
    <mergeCell ref="D5:D7"/>
    <mergeCell ref="G5:G7"/>
    <mergeCell ref="E5:E7"/>
  </mergeCells>
  <pageMargins left="0.7" right="0.15" top="0.46" bottom="0.33" header="0.3" footer="0.16"/>
  <pageSetup paperSize="9" scale="36"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FC092D27D4AF84DA42FD2528D4B67A7" ma:contentTypeVersion="4" ma:contentTypeDescription="Kurkite naują dokumentą." ma:contentTypeScope="" ma:versionID="d9a06f31e3588f4e5079f8bcd88e97c9">
  <xsd:schema xmlns:xsd="http://www.w3.org/2001/XMLSchema" xmlns:xs="http://www.w3.org/2001/XMLSchema" xmlns:p="http://schemas.microsoft.com/office/2006/metadata/properties" xmlns:ns2="92dc12d2-395d-4da2-8e8b-499f7e86c55a" targetNamespace="http://schemas.microsoft.com/office/2006/metadata/properties" ma:root="true" ma:fieldsID="2f51061c34909687412dc55f76d92abe" ns2:_="">
    <xsd:import namespace="92dc12d2-395d-4da2-8e8b-499f7e86c5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dc12d2-395d-4da2-8e8b-499f7e86c5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634891-D895-41A8-BC2B-653B218F4CA3}">
  <ds:schemaRefs>
    <ds:schemaRef ds:uri="http://schemas.microsoft.com/sharepoint/v3/contenttype/forms"/>
  </ds:schemaRefs>
</ds:datastoreItem>
</file>

<file path=customXml/itemProps2.xml><?xml version="1.0" encoding="utf-8"?>
<ds:datastoreItem xmlns:ds="http://schemas.openxmlformats.org/officeDocument/2006/customXml" ds:itemID="{C0812EF3-988C-49B1-B9E7-C214906823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dc12d2-395d-4da2-8e8b-499f7e86c5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3F74B8-FA3E-4B73-BD74-066F4DF95B9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Saulės elektrinė</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andrius.betingis@vanduo.lt</dc:creator>
  <cp:keywords/>
  <dc:description/>
  <cp:lastModifiedBy>Erika Mėlynienė</cp:lastModifiedBy>
  <cp:revision/>
  <dcterms:created xsi:type="dcterms:W3CDTF">2015-08-26T05:55:53Z</dcterms:created>
  <dcterms:modified xsi:type="dcterms:W3CDTF">2025-08-14T08:05:50Z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0x010100DFC092D27D4AF84DA42FD2528D4B67A7</vt:lpwstr>
  </property>
  <property fmtid="{D5CDD505-2E9C-101B-9397-08002B2CF9AE}" pid="3" name="Order">
    <vt:r8>3300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